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YC\Dropbox\Dirección de Control y Evaluación\FIFONREGION, FIFONMETRO 2019\"/>
    </mc:Choice>
  </mc:AlternateContent>
  <xr:revisionPtr revIDLastSave="0" documentId="13_ncr:1_{CD8D235B-F57C-424B-94BE-5144E7E642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0-240" sheetId="21" r:id="rId1"/>
    <sheet name="2020-279" sheetId="22" r:id="rId2"/>
    <sheet name="2020-209" sheetId="23" r:id="rId3"/>
    <sheet name="2020-208" sheetId="24" r:id="rId4"/>
    <sheet name="2020-239" sheetId="25" r:id="rId5"/>
  </sheets>
  <calcPr calcId="181029"/>
</workbook>
</file>

<file path=xl/calcChain.xml><?xml version="1.0" encoding="utf-8"?>
<calcChain xmlns="http://schemas.openxmlformats.org/spreadsheetml/2006/main">
  <c r="J15" i="25" l="1"/>
  <c r="J15" i="24" l="1"/>
  <c r="J15" i="23" l="1"/>
  <c r="J15" i="22" l="1"/>
  <c r="J15" i="21" l="1"/>
</calcChain>
</file>

<file path=xl/sharedStrings.xml><?xml version="1.0" encoding="utf-8"?>
<sst xmlns="http://schemas.openxmlformats.org/spreadsheetml/2006/main" count="155" uniqueCount="60">
  <si>
    <t>Descripción de la obra:</t>
  </si>
  <si>
    <t>Municipio:</t>
  </si>
  <si>
    <t>Localidad:</t>
  </si>
  <si>
    <t>Número de Contrato</t>
  </si>
  <si>
    <t>Empresa</t>
  </si>
  <si>
    <t>Monto contratado</t>
  </si>
  <si>
    <t>Metas</t>
  </si>
  <si>
    <t>Oficio de Autorización de Recursos</t>
  </si>
  <si>
    <t>Fecha</t>
  </si>
  <si>
    <t>Monto Autorizado</t>
  </si>
  <si>
    <t>Avance</t>
  </si>
  <si>
    <t>Físico</t>
  </si>
  <si>
    <t>Financiero</t>
  </si>
  <si>
    <t>Subsecretaría de Planeación y Programación</t>
  </si>
  <si>
    <t>Chamula</t>
  </si>
  <si>
    <t>Varias</t>
  </si>
  <si>
    <t>Cantidad</t>
  </si>
  <si>
    <t>Concepto</t>
  </si>
  <si>
    <t>Monto Comprometido</t>
  </si>
  <si>
    <t>Fecha del Contrato</t>
  </si>
  <si>
    <t>Obra</t>
  </si>
  <si>
    <t>Indirectos</t>
  </si>
  <si>
    <t>Chenalhó</t>
  </si>
  <si>
    <t>Oxchuc</t>
  </si>
  <si>
    <t>Tecpatán / Francisco León</t>
  </si>
  <si>
    <t>SOP-OBRA-2020-208 F</t>
  </si>
  <si>
    <t>Moises García Cervantes</t>
  </si>
  <si>
    <t>SOP-OBRA-2020-209 F</t>
  </si>
  <si>
    <t>DM Construcciones y Pavimentos, S.A. de C.V.</t>
  </si>
  <si>
    <t>SOP-OBRA-2020-239 F</t>
  </si>
  <si>
    <t>Ines Multiservicios de Ingenieria, S.A. de C.V.</t>
  </si>
  <si>
    <t>SOP-OBRA-2020-240 F</t>
  </si>
  <si>
    <t>Yajalontic Constructora y Comercializadora, S.A. de C.V.</t>
  </si>
  <si>
    <t>JRS Ingenieria Integral y Consultoria, S.A. de C.V.</t>
  </si>
  <si>
    <t>Recursos Federales del Ramo 23 - Provisiones Salariales y Económicas, del Fideicomiso Fondo Regional (FIFONREGION) 2020.</t>
  </si>
  <si>
    <t>Rehabilitación y ampliación de red de distribución de energía eléctrica en la localidad Tzabalhó del municipio de Chenalhó.</t>
  </si>
  <si>
    <t>Tzabalhó</t>
  </si>
  <si>
    <t>SH/SUBE/2248/2020</t>
  </si>
  <si>
    <t>Poste de concreto  vestido con estructura y herrajes.
Transformador (bifásico de 10 Kva).
Rehab. red distrib. de energía eléct. en línea de media tensión, cable Cal.3/0.
Ampl. red de distrib. energía eléct. en línea de media tensión, cable Cal.3/0.
Rehab. red distrib. energía eléct. en línea de baja tensión, cable Cal. 1/0.
Ampl. red de distrib. energía eléct. en línea de baja tensión, cable Cal. 1/0.
Construcción de acometida.</t>
  </si>
  <si>
    <t>213.00 pza.
69.00 pza.
18,437.72 m.l.
3,357.00 m.l.
2,360.00 m.l.
740.00 m.l.
468.00 pza.</t>
  </si>
  <si>
    <t>Rehabilitación de la línea de alimentación de energía eléctrica en las localidades Rancho Bonito, Javier Mayorga Herrera, Las Flores, El Tesoro Escondido, El Rincón, La Libertad, Buenavista y Las Piedrecitas del municipio de Tecpatán; y en las Localidades Rivera San Juan, Rivera El Viejo Carmen, Guadalupe Sardina, San Miguel La Sardina, San Antonio Maspac, Arroyo Caracol (Monte de Olivo), San José Maspac, Candelaria, Nuevo Cristo Rey y Azapac Amatal del municipio de Francisco León.</t>
  </si>
  <si>
    <t>Poste de concreto  vestido con estructura y herrajes.
Rehab. de la línea de alimentación de media tensión (cable Cal. 266.8 y 1/0).</t>
  </si>
  <si>
    <t>302.00 pza.
44,219.52 m.l.</t>
  </si>
  <si>
    <t>Rehabilitación y ampliación de la línea de alimentación y red de distribución de energía eléctrica en la localidad Yaltem del municipio de Chamula.</t>
  </si>
  <si>
    <t>Yaltem</t>
  </si>
  <si>
    <t>235.00 pza.
59.00 pza.
6,487.91 m.l.
17,240.00 m.l.
3,460.00 m.l.
4,925.00 m.l.
1,475.00 m.l.
110.00 pza.</t>
  </si>
  <si>
    <t>Poste de concreto  vestido con estructura y herrajes.
Transformador (monofásico de 10 Kva y bifásico de 10, 15 y 25 Kva).
Rehab. línea de alimentación media tensión (cable Cal.3/0
Rehab. red de distribución media tensión (cable Cal.3/0).
Ampl. de red de distrib. energía eléctr. línea de media tensión, cable Cal.3/0
Rehab. de red distrib. energía eléct. en línea de baja tensión, cable Cal. 1/0.
Ampl. de red distrib. de energía eléct. en línea baja tensión, cable Cal. 1/0.
Construcción de acometida.</t>
  </si>
  <si>
    <t>Rehabilitación y ampliación de red de distribución de energía eléctrica en las localidades Yaxagemel Unión, Bachén de Yaxgemel y Xinichilvo del municipio de Chenalhó.</t>
  </si>
  <si>
    <t>Poste de concreto  vestido con estructura y herrajes.
Transformador (monofásico de 15 Kva y trifásico de 30 Kva).
Rehab.red distrib.de energía eléct. en línea media tensión, cable Cal.3/0 y 1/0. 
Ampl. red distrib. de energía eléct. línea media tensión, cable Cal.3/0 y 1/0.
Rehab. red distrib. de energía eléct. en línea de baja tensión, cable Cal. 1/0.
Ampl. red de distrib. energía eléct. en línea de baja tensión, cable Cal. 1/0.
Construcción de acometida.</t>
  </si>
  <si>
    <t>118.00 pza.
19.00 pza.
8,172.04 m.l.
2,379.00 m.l.
2,033.90 m.l.
624.58 m.l.
150.00 pza.</t>
  </si>
  <si>
    <t>Rehabilitación y ampliación de red de distribución de energía eléctrica en las localidades Yoshib y Ya'al Okil del municipio de Oxchuc.</t>
  </si>
  <si>
    <t>Yaxgemel Unión, Bachén de Yaxgemel y Xinichilvo</t>
  </si>
  <si>
    <t>Yoshib y Ya'Al Okil</t>
  </si>
  <si>
    <t>SOP-OBRA-2020-279 F</t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</si>
  <si>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La diferencia entre el monto autorizado y el contratado por la cantidad de $617,854.57, corresponde a un ahorro presupuestal, mismo que fue reintegrado a la Tesorería de la Federación (TESOFE) a través del SPEI con clave de rasteo número 88461015484515062626, de fecha 15 de enero del 2021, en cumplimiento a los numerales 29 y 30 de las Reglas de Operación de este Fideicomiso.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</si>
  <si>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La diferencia entre el monto autorizado y el contratado por la cantidad de $4,529,614.14, corresponde a un ahorro presupuestal, mismo que fue reintegrado a la Tesorería de la Federación (TESOFE) a través del SPEI con clave de rasteo número 88461015484515062626, de fecha 15 de enero del 2021, en cumplimiento a los numerales 29 y 30 de las Reglas de Operación de este Fideicomiso.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</si>
  <si>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La diferencia entre el monto autorizado y el contratado por la cantidad de $3,114,338.12, corresponde a un ahorro presupuestal, mismo que fue reintegrado a la Tesorería de la Federación (TESOFE) a través del SPEI con clave de rasteo número 88461015484515062626, de fecha 15 de enero del 2021, en cumplimiento a los numerales 29 y 30 de las Reglas de Operación de este Fideicomiso.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</si>
  <si>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La diferencia entre el monto autorizado y el contratado por la cantidad de $87,966.91, corresponde a un ahorro presupuestal, mismo que fue reintegrado a la Tesorería de la Federación (TESOFE) a través del SPEI con clave de rasteo número 88461015484515062626, de fecha 15 de enero del 2021, en cumplimiento a los numerales 29 y 30 de las Reglas de Operación de este Fideicomiso.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</si>
  <si>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La diferencia entre el monto autorizado y el contratado por la cantidad de $2,757,639.20, corresponde a un ahorro presupuestal, mismo que fue reintegrado a la Tesorería de la Federación (TESOFE) a través del SPEI con clave de rasteo número 88461015484515062626, de fecha 15 de enero del 2021, en cumplimiento a los numerales 29 y 30 de las Reglas de Operación de este Fideicomiso.</t>
    </r>
  </si>
  <si>
    <t>Segundo Trimestre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</si>
</sst>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4" fontId="3" fillId="0" borderId="1" xfId="1" applyFont="1" applyBorder="1" applyAlignment="1">
      <alignment vertical="center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justify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5" fontId="3" fillId="0" borderId="1" xfId="0" applyNumberFormat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vertical="center"/>
    </xf>
    <xf numFmtId="44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3">
    <cellStyle name="Millares 2 2" xfId="2" xr:uid="{23E996AA-4A78-484C-A132-47B1E1596047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12887</xdr:rowOff>
    </xdr:from>
    <xdr:to>
      <xdr:col>1</xdr:col>
      <xdr:colOff>638175</xdr:colOff>
      <xdr:row>2</xdr:row>
      <xdr:rowOff>185049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64793C3-D68E-4331-B0DE-CDC372A77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12887"/>
          <a:ext cx="1347509" cy="5531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12887</xdr:rowOff>
    </xdr:from>
    <xdr:to>
      <xdr:col>1</xdr:col>
      <xdr:colOff>638175</xdr:colOff>
      <xdr:row>2</xdr:row>
      <xdr:rowOff>185049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6C826A7-9CAF-4339-B4BC-2E5C78369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12887"/>
          <a:ext cx="1347509" cy="5531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12887</xdr:rowOff>
    </xdr:from>
    <xdr:to>
      <xdr:col>1</xdr:col>
      <xdr:colOff>638175</xdr:colOff>
      <xdr:row>2</xdr:row>
      <xdr:rowOff>185049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FBDADE9-3D55-4F14-B895-79A91448F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12887"/>
          <a:ext cx="1347509" cy="5531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12887</xdr:rowOff>
    </xdr:from>
    <xdr:to>
      <xdr:col>1</xdr:col>
      <xdr:colOff>638175</xdr:colOff>
      <xdr:row>2</xdr:row>
      <xdr:rowOff>185049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4717ABC-4119-4FA1-95D9-3D8DC1EB9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12887"/>
          <a:ext cx="1347509" cy="5531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12887</xdr:rowOff>
    </xdr:from>
    <xdr:to>
      <xdr:col>1</xdr:col>
      <xdr:colOff>638175</xdr:colOff>
      <xdr:row>2</xdr:row>
      <xdr:rowOff>185049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58E2FF4-242A-4B7C-B169-580A6E9C9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12887"/>
          <a:ext cx="1347509" cy="553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58258-27C3-4871-BEF5-B23F0B21D336}">
  <dimension ref="A1:N20"/>
  <sheetViews>
    <sheetView showGridLines="0" tabSelected="1" zoomScaleNormal="100" workbookViewId="0"/>
  </sheetViews>
  <sheetFormatPr baseColWidth="10" defaultRowHeight="12.75" x14ac:dyDescent="0.25"/>
  <cols>
    <col min="1" max="1" width="11.140625" style="5" customWidth="1"/>
    <col min="2" max="2" width="11.42578125" style="5" customWidth="1"/>
    <col min="3" max="3" width="9.28515625" style="5" customWidth="1"/>
    <col min="4" max="5" width="15.28515625" style="5" customWidth="1"/>
    <col min="6" max="6" width="12.140625" style="5" customWidth="1"/>
    <col min="7" max="7" width="12.5703125" style="5" customWidth="1"/>
    <col min="8" max="8" width="11" style="5" customWidth="1"/>
    <col min="9" max="9" width="17.28515625" style="5" customWidth="1"/>
    <col min="10" max="10" width="15.28515625" style="5" customWidth="1"/>
    <col min="11" max="11" width="36.7109375" style="5" customWidth="1"/>
    <col min="12" max="12" width="15.42578125" style="5" customWidth="1"/>
    <col min="13" max="13" width="7.5703125" style="5" customWidth="1"/>
    <col min="14" max="14" width="11.140625" style="5" customWidth="1"/>
    <col min="15" max="16384" width="11.42578125" style="5"/>
  </cols>
  <sheetData>
    <row r="1" spans="1:14" ht="15" x14ac:dyDescent="0.25">
      <c r="C1" s="1"/>
      <c r="D1" s="1"/>
      <c r="E1" s="1"/>
      <c r="F1" s="1"/>
      <c r="G1" s="1"/>
      <c r="H1" s="1"/>
    </row>
    <row r="2" spans="1:14" ht="1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3"/>
      <c r="B3" s="3"/>
      <c r="C3" s="3"/>
      <c r="D3" s="3"/>
      <c r="E3" s="3"/>
      <c r="F3" s="3"/>
      <c r="G3" s="3"/>
      <c r="H3" s="3"/>
      <c r="I3" s="2"/>
    </row>
    <row r="4" spans="1:14" ht="15" x14ac:dyDescent="0.25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ht="15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ht="23.25" customHeight="1" x14ac:dyDescent="0.25">
      <c r="A9" s="6" t="s">
        <v>0</v>
      </c>
      <c r="B9" s="6"/>
      <c r="C9" s="20" t="s">
        <v>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8.75" customHeight="1" x14ac:dyDescent="0.25">
      <c r="A10" s="6" t="s">
        <v>1</v>
      </c>
      <c r="B10" s="5" t="s">
        <v>22</v>
      </c>
    </row>
    <row r="11" spans="1:14" ht="18.75" customHeight="1" x14ac:dyDescent="0.25">
      <c r="A11" s="6" t="s">
        <v>2</v>
      </c>
      <c r="B11" s="5" t="s">
        <v>36</v>
      </c>
    </row>
    <row r="13" spans="1:14" ht="15.75" customHeight="1" x14ac:dyDescent="0.25">
      <c r="A13" s="23" t="s">
        <v>7</v>
      </c>
      <c r="B13" s="23"/>
      <c r="C13" s="23" t="s">
        <v>8</v>
      </c>
      <c r="D13" s="23" t="s">
        <v>9</v>
      </c>
      <c r="E13" s="19" t="s">
        <v>18</v>
      </c>
      <c r="F13" s="19"/>
      <c r="G13" s="23" t="s">
        <v>3</v>
      </c>
      <c r="H13" s="23" t="s">
        <v>19</v>
      </c>
      <c r="I13" s="23" t="s">
        <v>4</v>
      </c>
      <c r="J13" s="23" t="s">
        <v>5</v>
      </c>
      <c r="K13" s="19" t="s">
        <v>6</v>
      </c>
      <c r="L13" s="19"/>
      <c r="M13" s="26" t="s">
        <v>10</v>
      </c>
      <c r="N13" s="27"/>
    </row>
    <row r="14" spans="1:14" ht="15.75" customHeight="1" x14ac:dyDescent="0.25">
      <c r="A14" s="24"/>
      <c r="B14" s="24"/>
      <c r="C14" s="24"/>
      <c r="D14" s="24"/>
      <c r="E14" s="15" t="s">
        <v>20</v>
      </c>
      <c r="F14" s="15" t="s">
        <v>21</v>
      </c>
      <c r="G14" s="24"/>
      <c r="H14" s="24"/>
      <c r="I14" s="24"/>
      <c r="J14" s="24"/>
      <c r="K14" s="15" t="s">
        <v>17</v>
      </c>
      <c r="L14" s="15" t="s">
        <v>16</v>
      </c>
      <c r="M14" s="15" t="s">
        <v>11</v>
      </c>
      <c r="N14" s="15" t="s">
        <v>12</v>
      </c>
    </row>
    <row r="15" spans="1:14" ht="169.5" customHeight="1" x14ac:dyDescent="0.25">
      <c r="A15" s="29" t="s">
        <v>37</v>
      </c>
      <c r="B15" s="30"/>
      <c r="C15" s="11">
        <v>44096</v>
      </c>
      <c r="D15" s="12">
        <v>11779576.32</v>
      </c>
      <c r="E15" s="7">
        <v>10972540.029999999</v>
      </c>
      <c r="F15" s="7">
        <v>189181.72</v>
      </c>
      <c r="G15" s="4" t="s">
        <v>31</v>
      </c>
      <c r="H15" s="11">
        <v>44176</v>
      </c>
      <c r="I15" s="4" t="s">
        <v>32</v>
      </c>
      <c r="J15" s="7">
        <f>E15</f>
        <v>10972540.029999999</v>
      </c>
      <c r="K15" s="9" t="s">
        <v>38</v>
      </c>
      <c r="L15" s="10" t="s">
        <v>39</v>
      </c>
      <c r="M15" s="17">
        <v>85</v>
      </c>
      <c r="N15" s="17">
        <v>81.89</v>
      </c>
    </row>
    <row r="17" spans="1:14" x14ac:dyDescent="0.25">
      <c r="E17" s="13"/>
      <c r="F17" s="13"/>
    </row>
    <row r="18" spans="1:14" x14ac:dyDescent="0.25">
      <c r="E18" s="13"/>
    </row>
    <row r="20" spans="1:14" ht="39" customHeight="1" x14ac:dyDescent="0.25">
      <c r="A20" s="18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6">
    <mergeCell ref="A20:N20"/>
    <mergeCell ref="A2:N2"/>
    <mergeCell ref="A4:N4"/>
    <mergeCell ref="A6:N6"/>
    <mergeCell ref="C9:N9"/>
    <mergeCell ref="A13:B14"/>
    <mergeCell ref="C13:C14"/>
    <mergeCell ref="D13:D14"/>
    <mergeCell ref="E13:F13"/>
    <mergeCell ref="G13:G14"/>
    <mergeCell ref="H13:H14"/>
    <mergeCell ref="I13:I14"/>
    <mergeCell ref="J13:J14"/>
    <mergeCell ref="K13:L13"/>
    <mergeCell ref="M13:N13"/>
    <mergeCell ref="A15:B15"/>
  </mergeCells>
  <printOptions horizontalCentered="1"/>
  <pageMargins left="0.23622047244094491" right="0.19685039370078741" top="0.47244094488188981" bottom="0.43307086614173229" header="0.31496062992125984" footer="0.19685039370078741"/>
  <pageSetup scale="65" orientation="landscape" r:id="rId1"/>
  <headerFooter>
    <oddFooter>&amp;C&amp;8Página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81E2-204B-435F-99E4-803D5A36F2A0}">
  <dimension ref="A1:N20"/>
  <sheetViews>
    <sheetView showGridLines="0" zoomScaleNormal="100" workbookViewId="0"/>
  </sheetViews>
  <sheetFormatPr baseColWidth="10" defaultRowHeight="12.75" x14ac:dyDescent="0.25"/>
  <cols>
    <col min="1" max="1" width="11.140625" style="5" customWidth="1"/>
    <col min="2" max="2" width="11.42578125" style="5" customWidth="1"/>
    <col min="3" max="3" width="9.28515625" style="5" customWidth="1"/>
    <col min="4" max="5" width="15.28515625" style="5" customWidth="1"/>
    <col min="6" max="6" width="12.140625" style="5" customWidth="1"/>
    <col min="7" max="7" width="12.5703125" style="5" customWidth="1"/>
    <col min="8" max="8" width="11" style="5" customWidth="1"/>
    <col min="9" max="9" width="17.28515625" style="5" customWidth="1"/>
    <col min="10" max="10" width="15.28515625" style="5" customWidth="1"/>
    <col min="11" max="11" width="36.7109375" style="5" customWidth="1"/>
    <col min="12" max="12" width="15.42578125" style="5" customWidth="1"/>
    <col min="13" max="13" width="7.5703125" style="5" customWidth="1"/>
    <col min="14" max="14" width="11.140625" style="5" customWidth="1"/>
    <col min="15" max="16384" width="11.42578125" style="5"/>
  </cols>
  <sheetData>
    <row r="1" spans="1:14" ht="15" x14ac:dyDescent="0.25">
      <c r="C1" s="1"/>
      <c r="D1" s="1"/>
      <c r="E1" s="1"/>
      <c r="F1" s="1"/>
      <c r="G1" s="1"/>
      <c r="H1" s="1"/>
    </row>
    <row r="2" spans="1:14" ht="1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3"/>
      <c r="B3" s="3"/>
      <c r="C3" s="3"/>
      <c r="D3" s="3"/>
      <c r="E3" s="3"/>
      <c r="F3" s="3"/>
      <c r="G3" s="3"/>
      <c r="H3" s="3"/>
      <c r="I3" s="2"/>
    </row>
    <row r="4" spans="1:14" ht="15" x14ac:dyDescent="0.25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ht="15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ht="42" customHeight="1" x14ac:dyDescent="0.25">
      <c r="A9" s="8" t="s">
        <v>0</v>
      </c>
      <c r="B9" s="6"/>
      <c r="C9" s="28" t="s">
        <v>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8.75" customHeight="1" x14ac:dyDescent="0.25">
      <c r="A10" s="6" t="s">
        <v>1</v>
      </c>
      <c r="B10" s="5" t="s">
        <v>24</v>
      </c>
    </row>
    <row r="11" spans="1:14" ht="18.75" customHeight="1" x14ac:dyDescent="0.25">
      <c r="A11" s="6" t="s">
        <v>2</v>
      </c>
      <c r="B11" s="5" t="s">
        <v>15</v>
      </c>
    </row>
    <row r="13" spans="1:14" ht="15.75" customHeight="1" x14ac:dyDescent="0.25">
      <c r="A13" s="23" t="s">
        <v>7</v>
      </c>
      <c r="B13" s="23"/>
      <c r="C13" s="23" t="s">
        <v>8</v>
      </c>
      <c r="D13" s="23" t="s">
        <v>9</v>
      </c>
      <c r="E13" s="19" t="s">
        <v>18</v>
      </c>
      <c r="F13" s="19"/>
      <c r="G13" s="23" t="s">
        <v>3</v>
      </c>
      <c r="H13" s="23" t="s">
        <v>19</v>
      </c>
      <c r="I13" s="23" t="s">
        <v>4</v>
      </c>
      <c r="J13" s="23" t="s">
        <v>5</v>
      </c>
      <c r="K13" s="19" t="s">
        <v>6</v>
      </c>
      <c r="L13" s="19"/>
      <c r="M13" s="26" t="s">
        <v>10</v>
      </c>
      <c r="N13" s="27"/>
    </row>
    <row r="14" spans="1:14" ht="15.75" customHeight="1" x14ac:dyDescent="0.25">
      <c r="A14" s="24"/>
      <c r="B14" s="24"/>
      <c r="C14" s="24"/>
      <c r="D14" s="24"/>
      <c r="E14" s="15" t="s">
        <v>20</v>
      </c>
      <c r="F14" s="15" t="s">
        <v>21</v>
      </c>
      <c r="G14" s="24"/>
      <c r="H14" s="24"/>
      <c r="I14" s="24"/>
      <c r="J14" s="24"/>
      <c r="K14" s="15" t="s">
        <v>17</v>
      </c>
      <c r="L14" s="15" t="s">
        <v>16</v>
      </c>
      <c r="M14" s="15" t="s">
        <v>11</v>
      </c>
      <c r="N14" s="15" t="s">
        <v>12</v>
      </c>
    </row>
    <row r="15" spans="1:14" ht="72" customHeight="1" x14ac:dyDescent="0.25">
      <c r="A15" s="29" t="s">
        <v>37</v>
      </c>
      <c r="B15" s="30"/>
      <c r="C15" s="11">
        <v>44096</v>
      </c>
      <c r="D15" s="12">
        <v>29999850.399999999</v>
      </c>
      <c r="E15" s="7">
        <v>25038537.329999998</v>
      </c>
      <c r="F15" s="7">
        <v>431698.93</v>
      </c>
      <c r="G15" s="14" t="s">
        <v>53</v>
      </c>
      <c r="H15" s="11">
        <v>44195</v>
      </c>
      <c r="I15" s="4" t="s">
        <v>33</v>
      </c>
      <c r="J15" s="7">
        <f>E15</f>
        <v>25038537.329999998</v>
      </c>
      <c r="K15" s="9" t="s">
        <v>41</v>
      </c>
      <c r="L15" s="10" t="s">
        <v>42</v>
      </c>
      <c r="M15" s="17">
        <v>80</v>
      </c>
      <c r="N15" s="17">
        <v>78.959999999999994</v>
      </c>
    </row>
    <row r="17" spans="1:14" x14ac:dyDescent="0.25">
      <c r="E17" s="13"/>
      <c r="F17" s="13"/>
    </row>
    <row r="18" spans="1:14" x14ac:dyDescent="0.25">
      <c r="E18" s="13"/>
    </row>
    <row r="20" spans="1:14" ht="39" customHeight="1" x14ac:dyDescent="0.25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6">
    <mergeCell ref="A20:N20"/>
    <mergeCell ref="A2:N2"/>
    <mergeCell ref="A4:N4"/>
    <mergeCell ref="A6:N6"/>
    <mergeCell ref="C9:N9"/>
    <mergeCell ref="A13:B14"/>
    <mergeCell ref="C13:C14"/>
    <mergeCell ref="D13:D14"/>
    <mergeCell ref="E13:F13"/>
    <mergeCell ref="G13:G14"/>
    <mergeCell ref="H13:H14"/>
    <mergeCell ref="I13:I14"/>
    <mergeCell ref="J13:J14"/>
    <mergeCell ref="K13:L13"/>
    <mergeCell ref="M13:N13"/>
    <mergeCell ref="A15:B15"/>
  </mergeCells>
  <printOptions horizontalCentered="1"/>
  <pageMargins left="0.23622047244094491" right="0.19685039370078741" top="0.47244094488188981" bottom="0.43307086614173229" header="0.31496062992125984" footer="0.19685039370078741"/>
  <pageSetup scale="65" orientation="landscape" r:id="rId1"/>
  <headerFooter>
    <oddFooter>&amp;C&amp;8Página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5801-35C0-4DA4-BC91-D12A4E3F0389}">
  <dimension ref="A1:N20"/>
  <sheetViews>
    <sheetView showGridLines="0" zoomScaleNormal="100" workbookViewId="0"/>
  </sheetViews>
  <sheetFormatPr baseColWidth="10" defaultRowHeight="12.75" x14ac:dyDescent="0.25"/>
  <cols>
    <col min="1" max="1" width="11.140625" style="5" customWidth="1"/>
    <col min="2" max="2" width="11.42578125" style="5" customWidth="1"/>
    <col min="3" max="3" width="9.28515625" style="5" customWidth="1"/>
    <col min="4" max="5" width="15.28515625" style="5" customWidth="1"/>
    <col min="6" max="6" width="12.140625" style="5" customWidth="1"/>
    <col min="7" max="7" width="12.5703125" style="5" customWidth="1"/>
    <col min="8" max="8" width="11" style="5" customWidth="1"/>
    <col min="9" max="9" width="17.28515625" style="5" customWidth="1"/>
    <col min="10" max="10" width="15.28515625" style="5" customWidth="1"/>
    <col min="11" max="11" width="36.7109375" style="5" customWidth="1"/>
    <col min="12" max="12" width="15.42578125" style="5" customWidth="1"/>
    <col min="13" max="13" width="7.5703125" style="5" customWidth="1"/>
    <col min="14" max="14" width="11.140625" style="5" customWidth="1"/>
    <col min="15" max="16384" width="11.42578125" style="5"/>
  </cols>
  <sheetData>
    <row r="1" spans="1:14" ht="15" x14ac:dyDescent="0.25">
      <c r="C1" s="1"/>
      <c r="D1" s="1"/>
      <c r="E1" s="1"/>
      <c r="F1" s="1"/>
      <c r="G1" s="1"/>
      <c r="H1" s="1"/>
    </row>
    <row r="2" spans="1:14" ht="1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3"/>
      <c r="B3" s="3"/>
      <c r="C3" s="3"/>
      <c r="D3" s="3"/>
      <c r="E3" s="3"/>
      <c r="F3" s="3"/>
      <c r="G3" s="3"/>
      <c r="H3" s="3"/>
      <c r="I3" s="2"/>
    </row>
    <row r="4" spans="1:14" ht="15" x14ac:dyDescent="0.25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ht="15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ht="23.25" customHeight="1" x14ac:dyDescent="0.25">
      <c r="A9" s="6" t="s">
        <v>0</v>
      </c>
      <c r="B9" s="6"/>
      <c r="C9" s="20" t="s">
        <v>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8.75" customHeight="1" x14ac:dyDescent="0.25">
      <c r="A10" s="6" t="s">
        <v>1</v>
      </c>
      <c r="B10" s="5" t="s">
        <v>14</v>
      </c>
    </row>
    <row r="11" spans="1:14" ht="18.75" customHeight="1" x14ac:dyDescent="0.25">
      <c r="A11" s="6" t="s">
        <v>2</v>
      </c>
      <c r="B11" s="5" t="s">
        <v>44</v>
      </c>
    </row>
    <row r="13" spans="1:14" ht="15.75" customHeight="1" x14ac:dyDescent="0.25">
      <c r="A13" s="23" t="s">
        <v>7</v>
      </c>
      <c r="B13" s="23"/>
      <c r="C13" s="23" t="s">
        <v>8</v>
      </c>
      <c r="D13" s="23" t="s">
        <v>9</v>
      </c>
      <c r="E13" s="19" t="s">
        <v>18</v>
      </c>
      <c r="F13" s="19"/>
      <c r="G13" s="23" t="s">
        <v>3</v>
      </c>
      <c r="H13" s="23" t="s">
        <v>19</v>
      </c>
      <c r="I13" s="23" t="s">
        <v>4</v>
      </c>
      <c r="J13" s="23" t="s">
        <v>5</v>
      </c>
      <c r="K13" s="19" t="s">
        <v>6</v>
      </c>
      <c r="L13" s="19"/>
      <c r="M13" s="26" t="s">
        <v>10</v>
      </c>
      <c r="N13" s="27"/>
    </row>
    <row r="14" spans="1:14" ht="15.75" customHeight="1" x14ac:dyDescent="0.25">
      <c r="A14" s="24"/>
      <c r="B14" s="24"/>
      <c r="C14" s="24"/>
      <c r="D14" s="24"/>
      <c r="E14" s="15" t="s">
        <v>20</v>
      </c>
      <c r="F14" s="15" t="s">
        <v>21</v>
      </c>
      <c r="G14" s="24"/>
      <c r="H14" s="24"/>
      <c r="I14" s="24"/>
      <c r="J14" s="24"/>
      <c r="K14" s="15" t="s">
        <v>17</v>
      </c>
      <c r="L14" s="15" t="s">
        <v>16</v>
      </c>
      <c r="M14" s="15" t="s">
        <v>11</v>
      </c>
      <c r="N14" s="15" t="s">
        <v>12</v>
      </c>
    </row>
    <row r="15" spans="1:14" ht="207" customHeight="1" x14ac:dyDescent="0.25">
      <c r="A15" s="29" t="s">
        <v>37</v>
      </c>
      <c r="B15" s="30"/>
      <c r="C15" s="11">
        <v>44096</v>
      </c>
      <c r="D15" s="12">
        <v>24473669.84</v>
      </c>
      <c r="E15" s="7">
        <v>20997309.149999999</v>
      </c>
      <c r="F15" s="7">
        <v>362022.57</v>
      </c>
      <c r="G15" s="4" t="s">
        <v>27</v>
      </c>
      <c r="H15" s="11">
        <v>44172</v>
      </c>
      <c r="I15" s="4" t="s">
        <v>28</v>
      </c>
      <c r="J15" s="7">
        <f>E15</f>
        <v>20997309.149999999</v>
      </c>
      <c r="K15" s="9" t="s">
        <v>46</v>
      </c>
      <c r="L15" s="10" t="s">
        <v>45</v>
      </c>
      <c r="M15" s="17">
        <v>87</v>
      </c>
      <c r="N15" s="17">
        <v>72.98</v>
      </c>
    </row>
    <row r="17" spans="1:14" x14ac:dyDescent="0.25">
      <c r="E17" s="13"/>
      <c r="F17" s="13"/>
    </row>
    <row r="18" spans="1:14" x14ac:dyDescent="0.25">
      <c r="E18" s="13"/>
    </row>
    <row r="20" spans="1:14" ht="39" customHeight="1" x14ac:dyDescent="0.25">
      <c r="A20" s="18" t="s">
        <v>56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6">
    <mergeCell ref="A20:N20"/>
    <mergeCell ref="A2:N2"/>
    <mergeCell ref="A4:N4"/>
    <mergeCell ref="A6:N6"/>
    <mergeCell ref="C9:N9"/>
    <mergeCell ref="A13:B14"/>
    <mergeCell ref="C13:C14"/>
    <mergeCell ref="D13:D14"/>
    <mergeCell ref="E13:F13"/>
    <mergeCell ref="G13:G14"/>
    <mergeCell ref="H13:H14"/>
    <mergeCell ref="I13:I14"/>
    <mergeCell ref="J13:J14"/>
    <mergeCell ref="K13:L13"/>
    <mergeCell ref="M13:N13"/>
    <mergeCell ref="A15:B15"/>
  </mergeCells>
  <printOptions horizontalCentered="1"/>
  <pageMargins left="0.23622047244094491" right="0.19685039370078741" top="0.47244094488188981" bottom="0.43307086614173229" header="0.31496062992125984" footer="0.19685039370078741"/>
  <pageSetup scale="65" orientation="landscape" r:id="rId1"/>
  <headerFooter>
    <oddFooter>&amp;C&amp;8Página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5EBA0-2032-4F10-87F9-CA02FE27F92B}">
  <dimension ref="A1:N20"/>
  <sheetViews>
    <sheetView showGridLines="0" zoomScaleNormal="100" workbookViewId="0"/>
  </sheetViews>
  <sheetFormatPr baseColWidth="10" defaultRowHeight="12.75" x14ac:dyDescent="0.25"/>
  <cols>
    <col min="1" max="1" width="11.140625" style="5" customWidth="1"/>
    <col min="2" max="2" width="11.42578125" style="5" customWidth="1"/>
    <col min="3" max="3" width="9.28515625" style="5" customWidth="1"/>
    <col min="4" max="5" width="15.28515625" style="5" customWidth="1"/>
    <col min="6" max="6" width="12.140625" style="5" customWidth="1"/>
    <col min="7" max="7" width="12.5703125" style="5" customWidth="1"/>
    <col min="8" max="8" width="11" style="5" customWidth="1"/>
    <col min="9" max="9" width="17.28515625" style="5" customWidth="1"/>
    <col min="10" max="10" width="15.28515625" style="5" customWidth="1"/>
    <col min="11" max="11" width="36.7109375" style="5" customWidth="1"/>
    <col min="12" max="12" width="15.42578125" style="5" customWidth="1"/>
    <col min="13" max="13" width="7.5703125" style="5" customWidth="1"/>
    <col min="14" max="14" width="11.140625" style="5" customWidth="1"/>
    <col min="15" max="16384" width="11.42578125" style="5"/>
  </cols>
  <sheetData>
    <row r="1" spans="1:14" ht="15" x14ac:dyDescent="0.25">
      <c r="C1" s="1"/>
      <c r="D1" s="1"/>
      <c r="E1" s="1"/>
      <c r="F1" s="1"/>
      <c r="G1" s="1"/>
      <c r="H1" s="1"/>
    </row>
    <row r="2" spans="1:14" ht="1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3"/>
      <c r="B3" s="3"/>
      <c r="C3" s="3"/>
      <c r="D3" s="3"/>
      <c r="E3" s="3"/>
      <c r="F3" s="3"/>
      <c r="G3" s="3"/>
      <c r="H3" s="3"/>
      <c r="I3" s="2"/>
    </row>
    <row r="4" spans="1:14" ht="15" x14ac:dyDescent="0.25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ht="15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ht="23.25" customHeight="1" x14ac:dyDescent="0.25">
      <c r="A9" s="6" t="s">
        <v>0</v>
      </c>
      <c r="B9" s="6"/>
      <c r="C9" s="20" t="s">
        <v>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8.75" customHeight="1" x14ac:dyDescent="0.25">
      <c r="A10" s="6" t="s">
        <v>1</v>
      </c>
      <c r="B10" s="5" t="s">
        <v>22</v>
      </c>
    </row>
    <row r="11" spans="1:14" ht="18.75" customHeight="1" x14ac:dyDescent="0.25">
      <c r="A11" s="6" t="s">
        <v>2</v>
      </c>
      <c r="B11" s="5" t="s">
        <v>51</v>
      </c>
    </row>
    <row r="13" spans="1:14" ht="15.75" customHeight="1" x14ac:dyDescent="0.25">
      <c r="A13" s="23" t="s">
        <v>7</v>
      </c>
      <c r="B13" s="23"/>
      <c r="C13" s="23" t="s">
        <v>8</v>
      </c>
      <c r="D13" s="23" t="s">
        <v>9</v>
      </c>
      <c r="E13" s="19" t="s">
        <v>18</v>
      </c>
      <c r="F13" s="19"/>
      <c r="G13" s="23" t="s">
        <v>3</v>
      </c>
      <c r="H13" s="23" t="s">
        <v>19</v>
      </c>
      <c r="I13" s="23" t="s">
        <v>4</v>
      </c>
      <c r="J13" s="23" t="s">
        <v>5</v>
      </c>
      <c r="K13" s="19" t="s">
        <v>6</v>
      </c>
      <c r="L13" s="19"/>
      <c r="M13" s="26" t="s">
        <v>10</v>
      </c>
      <c r="N13" s="27"/>
    </row>
    <row r="14" spans="1:14" ht="15.75" customHeight="1" x14ac:dyDescent="0.25">
      <c r="A14" s="24"/>
      <c r="B14" s="24"/>
      <c r="C14" s="24"/>
      <c r="D14" s="24"/>
      <c r="E14" s="15" t="s">
        <v>20</v>
      </c>
      <c r="F14" s="15" t="s">
        <v>21</v>
      </c>
      <c r="G14" s="24"/>
      <c r="H14" s="24"/>
      <c r="I14" s="24"/>
      <c r="J14" s="24"/>
      <c r="K14" s="15" t="s">
        <v>17</v>
      </c>
      <c r="L14" s="15" t="s">
        <v>16</v>
      </c>
      <c r="M14" s="15" t="s">
        <v>11</v>
      </c>
      <c r="N14" s="15" t="s">
        <v>12</v>
      </c>
    </row>
    <row r="15" spans="1:14" ht="185.25" customHeight="1" x14ac:dyDescent="0.25">
      <c r="A15" s="29" t="s">
        <v>37</v>
      </c>
      <c r="B15" s="30"/>
      <c r="C15" s="11">
        <v>44096</v>
      </c>
      <c r="D15" s="12">
        <v>10271337.58</v>
      </c>
      <c r="E15" s="7">
        <v>10010771.16</v>
      </c>
      <c r="F15" s="7">
        <v>172599.51</v>
      </c>
      <c r="G15" s="4" t="s">
        <v>25</v>
      </c>
      <c r="H15" s="11">
        <v>44165</v>
      </c>
      <c r="I15" s="4" t="s">
        <v>26</v>
      </c>
      <c r="J15" s="7">
        <f>E15</f>
        <v>10010771.16</v>
      </c>
      <c r="K15" s="9" t="s">
        <v>48</v>
      </c>
      <c r="L15" s="10" t="s">
        <v>49</v>
      </c>
      <c r="M15" s="17">
        <v>85</v>
      </c>
      <c r="N15" s="17">
        <v>97.9</v>
      </c>
    </row>
    <row r="17" spans="1:14" x14ac:dyDescent="0.25">
      <c r="E17" s="13"/>
      <c r="F17" s="13"/>
    </row>
    <row r="18" spans="1:14" x14ac:dyDescent="0.25">
      <c r="E18" s="13"/>
    </row>
    <row r="20" spans="1:14" ht="39" customHeight="1" x14ac:dyDescent="0.25">
      <c r="A20" s="18" t="s">
        <v>57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6">
    <mergeCell ref="A20:N20"/>
    <mergeCell ref="A2:N2"/>
    <mergeCell ref="A4:N4"/>
    <mergeCell ref="A6:N6"/>
    <mergeCell ref="C9:N9"/>
    <mergeCell ref="A13:B14"/>
    <mergeCell ref="C13:C14"/>
    <mergeCell ref="D13:D14"/>
    <mergeCell ref="E13:F13"/>
    <mergeCell ref="G13:G14"/>
    <mergeCell ref="H13:H14"/>
    <mergeCell ref="I13:I14"/>
    <mergeCell ref="J13:J14"/>
    <mergeCell ref="K13:L13"/>
    <mergeCell ref="M13:N13"/>
    <mergeCell ref="A15:B15"/>
  </mergeCells>
  <printOptions horizontalCentered="1"/>
  <pageMargins left="0.23622047244094491" right="0.19685039370078741" top="0.47244094488188981" bottom="0.43307086614173229" header="0.31496062992125984" footer="0.19685039370078741"/>
  <pageSetup scale="65" orientation="landscape" r:id="rId1"/>
  <headerFooter>
    <oddFooter>&amp;C&amp;8Página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8FC9-81ED-49F2-BFA1-3EFFEB95FC09}">
  <dimension ref="A1:N20"/>
  <sheetViews>
    <sheetView showGridLines="0" zoomScaleNormal="100" workbookViewId="0"/>
  </sheetViews>
  <sheetFormatPr baseColWidth="10" defaultRowHeight="12.75" x14ac:dyDescent="0.25"/>
  <cols>
    <col min="1" max="1" width="11.140625" style="5" customWidth="1"/>
    <col min="2" max="2" width="11.42578125" style="5" customWidth="1"/>
    <col min="3" max="3" width="9.28515625" style="5" customWidth="1"/>
    <col min="4" max="5" width="15.28515625" style="5" customWidth="1"/>
    <col min="6" max="6" width="12.140625" style="5" customWidth="1"/>
    <col min="7" max="7" width="12.5703125" style="5" customWidth="1"/>
    <col min="8" max="8" width="11" style="5" customWidth="1"/>
    <col min="9" max="9" width="17.28515625" style="5" customWidth="1"/>
    <col min="10" max="10" width="15.28515625" style="5" customWidth="1"/>
    <col min="11" max="11" width="36.7109375" style="5" customWidth="1"/>
    <col min="12" max="12" width="15.42578125" style="5" customWidth="1"/>
    <col min="13" max="13" width="7.5703125" style="5" customWidth="1"/>
    <col min="14" max="14" width="11.140625" style="5" customWidth="1"/>
    <col min="15" max="16384" width="11.42578125" style="5"/>
  </cols>
  <sheetData>
    <row r="1" spans="1:14" ht="15" x14ac:dyDescent="0.25">
      <c r="C1" s="1"/>
      <c r="D1" s="1"/>
      <c r="E1" s="1"/>
      <c r="F1" s="1"/>
      <c r="G1" s="1"/>
      <c r="H1" s="1"/>
    </row>
    <row r="2" spans="1:14" ht="1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3"/>
      <c r="B3" s="3"/>
      <c r="C3" s="3"/>
      <c r="D3" s="3"/>
      <c r="E3" s="3"/>
      <c r="F3" s="3"/>
      <c r="G3" s="3"/>
      <c r="H3" s="3"/>
      <c r="I3" s="2"/>
    </row>
    <row r="4" spans="1:14" ht="15" x14ac:dyDescent="0.25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ht="15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ht="23.25" customHeight="1" x14ac:dyDescent="0.25">
      <c r="A9" s="6" t="s">
        <v>0</v>
      </c>
      <c r="B9" s="6"/>
      <c r="C9" s="20" t="s">
        <v>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8.75" customHeight="1" x14ac:dyDescent="0.25">
      <c r="A10" s="6" t="s">
        <v>1</v>
      </c>
      <c r="B10" s="5" t="s">
        <v>23</v>
      </c>
    </row>
    <row r="11" spans="1:14" ht="18.75" customHeight="1" x14ac:dyDescent="0.25">
      <c r="A11" s="6" t="s">
        <v>2</v>
      </c>
      <c r="B11" s="5" t="s">
        <v>52</v>
      </c>
    </row>
    <row r="13" spans="1:14" ht="15.75" customHeight="1" x14ac:dyDescent="0.25">
      <c r="A13" s="23" t="s">
        <v>7</v>
      </c>
      <c r="B13" s="23"/>
      <c r="C13" s="23" t="s">
        <v>8</v>
      </c>
      <c r="D13" s="23" t="s">
        <v>9</v>
      </c>
      <c r="E13" s="19" t="s">
        <v>18</v>
      </c>
      <c r="F13" s="19"/>
      <c r="G13" s="23" t="s">
        <v>3</v>
      </c>
      <c r="H13" s="23" t="s">
        <v>19</v>
      </c>
      <c r="I13" s="23" t="s">
        <v>4</v>
      </c>
      <c r="J13" s="23" t="s">
        <v>5</v>
      </c>
      <c r="K13" s="19" t="s">
        <v>6</v>
      </c>
      <c r="L13" s="19"/>
      <c r="M13" s="26" t="s">
        <v>10</v>
      </c>
      <c r="N13" s="27"/>
    </row>
    <row r="14" spans="1:14" ht="15.75" customHeight="1" x14ac:dyDescent="0.25">
      <c r="A14" s="24"/>
      <c r="B14" s="24"/>
      <c r="C14" s="24"/>
      <c r="D14" s="24"/>
      <c r="E14" s="15" t="s">
        <v>20</v>
      </c>
      <c r="F14" s="15" t="s">
        <v>21</v>
      </c>
      <c r="G14" s="24"/>
      <c r="H14" s="24"/>
      <c r="I14" s="24"/>
      <c r="J14" s="24"/>
      <c r="K14" s="15" t="s">
        <v>17</v>
      </c>
      <c r="L14" s="15" t="s">
        <v>16</v>
      </c>
      <c r="M14" s="15" t="s">
        <v>11</v>
      </c>
      <c r="N14" s="15" t="s">
        <v>12</v>
      </c>
    </row>
    <row r="15" spans="1:14" ht="162" customHeight="1" x14ac:dyDescent="0.25">
      <c r="A15" s="29" t="s">
        <v>37</v>
      </c>
      <c r="B15" s="30"/>
      <c r="C15" s="11">
        <v>44096</v>
      </c>
      <c r="D15" s="12">
        <v>21821142.859999999</v>
      </c>
      <c r="E15" s="7">
        <v>18740393.43</v>
      </c>
      <c r="F15" s="7">
        <v>323110.23</v>
      </c>
      <c r="G15" s="4" t="s">
        <v>29</v>
      </c>
      <c r="H15" s="11">
        <v>44181</v>
      </c>
      <c r="I15" s="4" t="s">
        <v>30</v>
      </c>
      <c r="J15" s="7">
        <f>E15</f>
        <v>18740393.43</v>
      </c>
      <c r="K15" s="9" t="s">
        <v>38</v>
      </c>
      <c r="L15" s="10" t="s">
        <v>39</v>
      </c>
      <c r="M15" s="17">
        <v>75</v>
      </c>
      <c r="N15" s="17">
        <v>64.78</v>
      </c>
    </row>
    <row r="17" spans="1:14" x14ac:dyDescent="0.25">
      <c r="E17" s="13"/>
    </row>
    <row r="18" spans="1:14" x14ac:dyDescent="0.25">
      <c r="E18" s="13"/>
    </row>
    <row r="20" spans="1:14" ht="39" customHeight="1" x14ac:dyDescent="0.25">
      <c r="A20" s="18" t="s">
        <v>58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6">
    <mergeCell ref="A20:N20"/>
    <mergeCell ref="A2:N2"/>
    <mergeCell ref="A4:N4"/>
    <mergeCell ref="A6:N6"/>
    <mergeCell ref="C9:N9"/>
    <mergeCell ref="A13:B14"/>
    <mergeCell ref="C13:C14"/>
    <mergeCell ref="D13:D14"/>
    <mergeCell ref="E13:F13"/>
    <mergeCell ref="G13:G14"/>
    <mergeCell ref="H13:H14"/>
    <mergeCell ref="I13:I14"/>
    <mergeCell ref="J13:J14"/>
    <mergeCell ref="K13:L13"/>
    <mergeCell ref="M13:N13"/>
    <mergeCell ref="A15:B15"/>
  </mergeCells>
  <printOptions horizontalCentered="1"/>
  <pageMargins left="0.23622047244094491" right="0.19685039370078741" top="0.47244094488188981" bottom="0.43307086614173229" header="0.31496062992125984" footer="0.19685039370078741"/>
  <pageSetup scale="65" orientation="landscape" r:id="rId1"/>
  <headerFooter>
    <oddFooter>&amp;C&amp;8Página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2020-240</vt:lpstr>
      <vt:lpstr>2020-279</vt:lpstr>
      <vt:lpstr>2020-209</vt:lpstr>
      <vt:lpstr>2020-208</vt:lpstr>
      <vt:lpstr>2020-239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SOPYC</dc:creator>
  <cp:lastModifiedBy>SOPYC</cp:lastModifiedBy>
  <cp:lastPrinted>2021-04-13T19:17:44Z</cp:lastPrinted>
  <dcterms:created xsi:type="dcterms:W3CDTF">2020-03-26T17:26:01Z</dcterms:created>
  <dcterms:modified xsi:type="dcterms:W3CDTF">2021-07-02T19:01:57Z</dcterms:modified>
</cp:coreProperties>
</file>